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\Documents\OLAZ\Documenten NVI\"/>
    </mc:Choice>
  </mc:AlternateContent>
  <bookViews>
    <workbookView xWindow="120" yWindow="60" windowWidth="19035" windowHeight="8595" tabRatio="544"/>
  </bookViews>
  <sheets>
    <sheet name="Inschrijfformulier" sheetId="1" r:id="rId1"/>
  </sheets>
  <definedNames>
    <definedName name="_xlnm.Print_Area" localSheetId="0">Inschrijfformulier!$A$1:$G$60</definedName>
  </definedNames>
  <calcPr calcId="152511"/>
</workbook>
</file>

<file path=xl/calcChain.xml><?xml version="1.0" encoding="utf-8"?>
<calcChain xmlns="http://schemas.openxmlformats.org/spreadsheetml/2006/main">
  <c r="G50" i="1" l="1"/>
  <c r="F50" i="1"/>
  <c r="E50" i="1"/>
  <c r="D50" i="1"/>
  <c r="G32" i="1" l="1"/>
  <c r="F32" i="1"/>
  <c r="E32" i="1"/>
  <c r="E33" i="1"/>
  <c r="E25" i="1"/>
  <c r="F33" i="1"/>
  <c r="F25" i="1"/>
  <c r="G33" i="1"/>
  <c r="G25" i="1"/>
  <c r="D6" i="1" l="1"/>
  <c r="D49" i="1" l="1"/>
  <c r="B19" i="1"/>
  <c r="E30" i="1"/>
  <c r="F30" i="1"/>
  <c r="E49" i="1"/>
  <c r="F49" i="1"/>
  <c r="G49" i="1"/>
  <c r="G30" i="1"/>
  <c r="C18" i="1"/>
  <c r="D32" i="1" l="1"/>
  <c r="D13" i="1" l="1"/>
  <c r="C52" i="1" l="1"/>
  <c r="C14" i="1" s="1"/>
  <c r="D14" i="1" s="1"/>
  <c r="D25" i="1" l="1"/>
  <c r="D30" i="1" s="1"/>
  <c r="D53" i="1" s="1"/>
  <c r="D33" i="1" l="1"/>
  <c r="D52" i="1" l="1"/>
  <c r="D55" i="1" s="1"/>
</calcChain>
</file>

<file path=xl/sharedStrings.xml><?xml version="1.0" encoding="utf-8"?>
<sst xmlns="http://schemas.openxmlformats.org/spreadsheetml/2006/main" count="69" uniqueCount="55">
  <si>
    <t>Omschrijving</t>
  </si>
  <si>
    <t>Beoordelingstarief</t>
  </si>
  <si>
    <t>xxx</t>
  </si>
  <si>
    <t>1. KOSTEN</t>
  </si>
  <si>
    <t>2. NAAM EN LOCATIE INSTALLATIE</t>
  </si>
  <si>
    <t>Totaal:</t>
  </si>
  <si>
    <t>Procentuele verdeling hoeveelheid per installatie (totaal moet zijn 100%)</t>
  </si>
  <si>
    <t>xx</t>
  </si>
  <si>
    <t>Naam en functie ondergetekende</t>
  </si>
  <si>
    <t>: ____________________________</t>
  </si>
  <si>
    <t>Datum</t>
  </si>
  <si>
    <t>Handtekening</t>
  </si>
  <si>
    <t>Inschrijfformulier aanbesteding GFT verwerking OLAZ</t>
  </si>
  <si>
    <t>0. INSCHRIJVER</t>
  </si>
  <si>
    <t>Prijs per eenheid (€ / ton)</t>
  </si>
  <si>
    <t>Totaal tarief</t>
  </si>
  <si>
    <t>Uniform tarief voor transport van het GFT-afval</t>
  </si>
  <si>
    <t>Uniform tarief voor verwerking van het GFT-afval</t>
  </si>
  <si>
    <t>3. GFT VERWERKING</t>
  </si>
  <si>
    <t>0. Composteren</t>
  </si>
  <si>
    <t>Totaal</t>
  </si>
  <si>
    <t>4. TRANSPORT EN VERDELING OVER LOCATIES</t>
  </si>
  <si>
    <r>
      <rPr>
        <i/>
        <sz val="8"/>
        <color theme="1"/>
        <rFont val="Arial"/>
        <family val="2"/>
      </rPr>
      <t xml:space="preserve">Adres overslaglocatie: </t>
    </r>
    <r>
      <rPr>
        <sz val="8"/>
        <color theme="1"/>
        <rFont val="Arial"/>
        <family val="2"/>
      </rPr>
      <t xml:space="preserve">
Deltastraat 37, 4301 RC Zierikzee</t>
    </r>
  </si>
  <si>
    <t>1. Schouwen-Duiveland</t>
  </si>
  <si>
    <t xml:space="preserve">2. Borselle, Goes, Middelburg, Vlissingen </t>
  </si>
  <si>
    <t>3. Wissellocaties</t>
  </si>
  <si>
    <r>
      <rPr>
        <i/>
        <sz val="8"/>
        <color theme="1"/>
        <rFont val="Arial"/>
        <family val="2"/>
      </rPr>
      <t>Meetadres wissellocatie Hulst</t>
    </r>
    <r>
      <rPr>
        <sz val="8"/>
        <color theme="1"/>
        <rFont val="Arial"/>
        <family val="2"/>
      </rPr>
      <t xml:space="preserve">
Grote Markt 21, 4561 EA Hulst</t>
    </r>
  </si>
  <si>
    <r>
      <rPr>
        <i/>
        <sz val="8"/>
        <color theme="1"/>
        <rFont val="Arial"/>
        <family val="2"/>
      </rPr>
      <t xml:space="preserve">Meetadres wissellocatie Reimerswaal: </t>
    </r>
    <r>
      <rPr>
        <sz val="8"/>
        <color theme="1"/>
        <rFont val="Arial"/>
        <family val="2"/>
      </rPr>
      <t xml:space="preserve">
Oude Plein 1, 4416 AK Kruiningen</t>
    </r>
  </si>
  <si>
    <r>
      <rPr>
        <i/>
        <sz val="8"/>
        <color theme="1"/>
        <rFont val="Arial"/>
        <family val="2"/>
      </rPr>
      <t xml:space="preserve">Meetadres wissellocatie Sluis: </t>
    </r>
    <r>
      <rPr>
        <sz val="8"/>
        <color theme="1"/>
        <rFont val="Arial"/>
        <family val="2"/>
      </rPr>
      <t xml:space="preserve">
Nieuwstraat 22, 4501 BD Oostburg</t>
    </r>
  </si>
  <si>
    <r>
      <rPr>
        <i/>
        <sz val="8"/>
        <color theme="1"/>
        <rFont val="Arial"/>
        <family val="2"/>
      </rPr>
      <t xml:space="preserve">Meetadres wissellocatie Tholen: </t>
    </r>
    <r>
      <rPr>
        <sz val="8"/>
        <color theme="1"/>
        <rFont val="Arial"/>
        <family val="2"/>
      </rPr>
      <t xml:space="preserve">
Hof van Tholen 2, 4691 DZ Tholen</t>
    </r>
  </si>
  <si>
    <t>Aantal ton</t>
  </si>
  <si>
    <t>Afstand enkele reis</t>
  </si>
  <si>
    <t>Vervoer over de weg (kg CO2 equivalent per ton)</t>
  </si>
  <si>
    <t>Totaal kg CO2 equivalent per ton door transport</t>
  </si>
  <si>
    <t>XXX</t>
  </si>
  <si>
    <t>Inschrijving met variant?</t>
  </si>
  <si>
    <t>Nee</t>
  </si>
  <si>
    <t>Ja</t>
  </si>
  <si>
    <t>Initiële contracttermijn</t>
  </si>
  <si>
    <t>Totaal kg CO2 equivalent per ton door verwerking</t>
  </si>
  <si>
    <r>
      <rPr>
        <i/>
        <sz val="8"/>
        <color theme="1"/>
        <rFont val="Arial"/>
        <family val="2"/>
      </rPr>
      <t xml:space="preserve">Meetadres wissellocatie Veere </t>
    </r>
    <r>
      <rPr>
        <sz val="8"/>
        <color theme="1"/>
        <rFont val="Arial"/>
        <family val="2"/>
      </rPr>
      <t xml:space="preserve">
Traverse 1, 4357 ET Domburg</t>
    </r>
  </si>
  <si>
    <r>
      <rPr>
        <i/>
        <sz val="8"/>
        <color theme="1"/>
        <rFont val="Arial"/>
        <family val="2"/>
      </rPr>
      <t xml:space="preserve">Meetadres wissellocatie Terneuzen: </t>
    </r>
    <r>
      <rPr>
        <sz val="8"/>
        <color theme="1"/>
        <rFont val="Arial"/>
        <family val="2"/>
      </rPr>
      <t xml:space="preserve">
Koegorsstraat 4, 4538 PK Terneuzen</t>
    </r>
  </si>
  <si>
    <r>
      <t>kg CO</t>
    </r>
    <r>
      <rPr>
        <b/>
        <vertAlign val="sub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eq per ton input</t>
    </r>
  </si>
  <si>
    <t>Productie per ton Gft input*</t>
  </si>
  <si>
    <t xml:space="preserve">* Per kolom dient met een factor van 0 - 1 aangegeven te worden in hoeverre deze techniek wordt toegepast cq biogas wordt ingezet. </t>
  </si>
  <si>
    <t>xxx te yyy</t>
  </si>
  <si>
    <r>
      <rPr>
        <b/>
        <sz val="8"/>
        <color rgb="FF000000"/>
        <rFont val="Arial"/>
        <family val="2"/>
      </rPr>
      <t>1. Vergisten</t>
    </r>
    <r>
      <rPr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continue</t>
    </r>
    <r>
      <rPr>
        <sz val="8"/>
        <color rgb="FF000000"/>
        <rFont val="Arial"/>
        <family val="2"/>
      </rPr>
      <t>, excl. gasopbrengst</t>
    </r>
  </si>
  <si>
    <r>
      <t xml:space="preserve">1.a. Inzet biogas tbv aardgasnet, </t>
    </r>
    <r>
      <rPr>
        <b/>
        <sz val="8"/>
        <color rgb="FF000000"/>
        <rFont val="Arial"/>
        <family val="2"/>
      </rPr>
      <t>continue</t>
    </r>
  </si>
  <si>
    <r>
      <t xml:space="preserve">1.b. Inzet biogas tbv WKK zonder warmte, </t>
    </r>
    <r>
      <rPr>
        <b/>
        <sz val="8"/>
        <color rgb="FF000000"/>
        <rFont val="Arial"/>
        <family val="2"/>
      </rPr>
      <t>continue</t>
    </r>
  </si>
  <si>
    <r>
      <t xml:space="preserve">1.c. Inzet biogas tbv WKK met warmte-afzet, </t>
    </r>
    <r>
      <rPr>
        <b/>
        <sz val="8"/>
        <color rgb="FF000000"/>
        <rFont val="Arial"/>
        <family val="2"/>
      </rPr>
      <t>continue</t>
    </r>
  </si>
  <si>
    <r>
      <t xml:space="preserve">1.d. Inzet biogas tbv dieselvervangende brandstof, </t>
    </r>
    <r>
      <rPr>
        <b/>
        <sz val="8"/>
        <color rgb="FF000000"/>
        <rFont val="Arial"/>
        <family val="2"/>
      </rPr>
      <t>continue</t>
    </r>
  </si>
  <si>
    <t xml:space="preserve">Totaal kg CO2 equivalent </t>
  </si>
  <si>
    <r>
      <rPr>
        <i/>
        <sz val="8"/>
        <color theme="1"/>
        <rFont val="Arial"/>
        <family val="2"/>
      </rPr>
      <t>Adres overslaglocatie:</t>
    </r>
    <r>
      <rPr>
        <sz val="8"/>
        <color theme="1"/>
        <rFont val="Arial"/>
        <family val="2"/>
      </rPr>
      <t xml:space="preserve">
Polenweg 7, 4455 SX Nieuwdorp</t>
    </r>
  </si>
  <si>
    <r>
      <rPr>
        <i/>
        <sz val="8"/>
        <color theme="1"/>
        <rFont val="Arial"/>
        <family val="2"/>
      </rPr>
      <t xml:space="preserve">Meetadres wissellocatie Kapelle: </t>
    </r>
    <r>
      <rPr>
        <sz val="8"/>
        <color theme="1"/>
        <rFont val="Arial"/>
        <family val="2"/>
      </rPr>
      <t xml:space="preserve">
Kerkplein 1, 4421 AA Kapelle</t>
    </r>
  </si>
  <si>
    <r>
      <rPr>
        <i/>
        <sz val="8"/>
        <color theme="1"/>
        <rFont val="Arial"/>
        <family val="2"/>
      </rPr>
      <t xml:space="preserve">Meetadres wissellocatie Noord-Beveland: </t>
    </r>
    <r>
      <rPr>
        <sz val="8"/>
        <color theme="1"/>
        <rFont val="Arial"/>
        <family val="2"/>
      </rPr>
      <t xml:space="preserve">
Voorstraat 31, 4491 EV Wissenkerke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</si>
</sst>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&quot; ton&quot;"/>
    <numFmt numFmtId="165" formatCode="0.0"/>
    <numFmt numFmtId="166" formatCode="&quot;€&quot;\ #,##0.00_-\ &quot; per ton.km&quot;"/>
    <numFmt numFmtId="167" formatCode="&quot;€&quot;\ #,##0_-\ &quot; per jaar&quot;"/>
    <numFmt numFmtId="168" formatCode="0.0&quot; km&quot;"/>
    <numFmt numFmtId="169" formatCode="#,##0\ &quot;ton&quot;"/>
    <numFmt numFmtId="170" formatCode="&quot;€&quot;\ 0.00&quot; per ton&quot;"/>
    <numFmt numFmtId="171" formatCode="0.000"/>
    <numFmt numFmtId="172" formatCode="#,##0\ &quot;kg CO2 eq&quot;"/>
    <numFmt numFmtId="173" formatCode="#,##0&quot; jaar&quot;"/>
    <numFmt numFmtId="174" formatCode="0&quot; km&quot;"/>
    <numFmt numFmtId="17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0000"/>
      <name val="Arial"/>
      <family val="2"/>
    </font>
    <font>
      <b/>
      <sz val="16"/>
      <color theme="1"/>
      <name val="Calibri"/>
      <family val="2"/>
      <scheme val="minor"/>
    </font>
    <font>
      <i/>
      <sz val="8"/>
      <color theme="1"/>
      <name val="Arial"/>
      <family val="2"/>
    </font>
    <font>
      <b/>
      <sz val="8"/>
      <color theme="0" tint="-0.499984740745262"/>
      <name val="Arial"/>
      <family val="2"/>
    </font>
    <font>
      <sz val="8"/>
      <color theme="0"/>
      <name val="Arial"/>
      <family val="2"/>
    </font>
    <font>
      <b/>
      <i/>
      <sz val="8"/>
      <color theme="0" tint="-0.499984740745262"/>
      <name val="Arial"/>
      <family val="2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vertAlign val="subscript"/>
      <sz val="8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dotted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dotted">
        <color rgb="FF000000"/>
      </bottom>
      <diagonal/>
    </border>
    <border>
      <left style="medium">
        <color indexed="64"/>
      </left>
      <right style="medium">
        <color indexed="64"/>
      </right>
      <top style="dotted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/>
    <xf numFmtId="0" fontId="7" fillId="0" borderId="0" xfId="0" applyFont="1" applyProtection="1"/>
    <xf numFmtId="0" fontId="1" fillId="2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horizontal="justify" vertical="center"/>
    </xf>
    <xf numFmtId="0" fontId="3" fillId="0" borderId="1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 wrapText="1"/>
    </xf>
    <xf numFmtId="164" fontId="5" fillId="0" borderId="2" xfId="0" applyNumberFormat="1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top" wrapText="1"/>
    </xf>
    <xf numFmtId="164" fontId="5" fillId="0" borderId="0" xfId="0" applyNumberFormat="1" applyFont="1" applyBorder="1" applyAlignment="1" applyProtection="1">
      <alignment vertical="center" wrapText="1"/>
    </xf>
    <xf numFmtId="0" fontId="4" fillId="0" borderId="4" xfId="0" applyFont="1" applyBorder="1" applyProtection="1"/>
    <xf numFmtId="0" fontId="3" fillId="0" borderId="0" xfId="0" applyFont="1" applyBorder="1" applyAlignment="1" applyProtection="1">
      <alignment vertical="center" wrapText="1"/>
    </xf>
    <xf numFmtId="168" fontId="10" fillId="0" borderId="0" xfId="0" applyNumberFormat="1" applyFont="1" applyFill="1" applyBorder="1" applyAlignment="1" applyProtection="1">
      <alignment horizontal="right" vertical="center"/>
      <protection hidden="1"/>
    </xf>
    <xf numFmtId="169" fontId="9" fillId="0" borderId="5" xfId="0" applyNumberFormat="1" applyFont="1" applyBorder="1" applyAlignment="1" applyProtection="1">
      <alignment horizontal="right" vertical="center"/>
    </xf>
    <xf numFmtId="0" fontId="0" fillId="0" borderId="0" xfId="0" applyFont="1" applyProtection="1"/>
    <xf numFmtId="0" fontId="2" fillId="0" borderId="1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justify" vertical="center"/>
    </xf>
    <xf numFmtId="169" fontId="9" fillId="0" borderId="6" xfId="0" applyNumberFormat="1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justify" vertical="center" wrapText="1"/>
    </xf>
    <xf numFmtId="169" fontId="11" fillId="0" borderId="7" xfId="0" applyNumberFormat="1" applyFont="1" applyBorder="1" applyAlignment="1" applyProtection="1">
      <alignment horizontal="right" vertical="center"/>
    </xf>
    <xf numFmtId="0" fontId="12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164" fontId="5" fillId="0" borderId="0" xfId="0" applyNumberFormat="1" applyFont="1" applyBorder="1" applyAlignment="1" applyProtection="1">
      <alignment vertical="center" wrapText="1"/>
      <protection hidden="1"/>
    </xf>
    <xf numFmtId="170" fontId="4" fillId="3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vertical="top" wrapText="1"/>
    </xf>
    <xf numFmtId="0" fontId="2" fillId="0" borderId="9" xfId="0" applyFont="1" applyBorder="1" applyAlignment="1" applyProtection="1">
      <alignment horizontal="justify" vertical="center"/>
    </xf>
    <xf numFmtId="0" fontId="5" fillId="0" borderId="9" xfId="0" applyFont="1" applyBorder="1" applyAlignment="1" applyProtection="1">
      <alignment vertical="center" wrapText="1"/>
      <protection hidden="1"/>
    </xf>
    <xf numFmtId="164" fontId="5" fillId="0" borderId="9" xfId="0" applyNumberFormat="1" applyFont="1" applyBorder="1" applyAlignment="1" applyProtection="1">
      <alignment vertical="center" wrapText="1"/>
      <protection hidden="1"/>
    </xf>
    <xf numFmtId="0" fontId="3" fillId="0" borderId="8" xfId="0" applyFont="1" applyBorder="1" applyAlignment="1" applyProtection="1">
      <alignment vertical="center" wrapText="1"/>
    </xf>
    <xf numFmtId="170" fontId="4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169" fontId="9" fillId="0" borderId="9" xfId="0" applyNumberFormat="1" applyFont="1" applyBorder="1" applyAlignment="1" applyProtection="1">
      <alignment horizontal="right" vertical="center"/>
    </xf>
    <xf numFmtId="172" fontId="13" fillId="0" borderId="9" xfId="0" applyNumberFormat="1" applyFont="1" applyFill="1" applyBorder="1" applyAlignment="1" applyProtection="1">
      <alignment horizontal="right" vertical="center"/>
      <protection hidden="1"/>
    </xf>
    <xf numFmtId="172" fontId="13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14" xfId="0" applyFont="1" applyBorder="1" applyAlignment="1" applyProtection="1">
      <alignment horizontal="justify" vertical="center" wrapText="1"/>
    </xf>
    <xf numFmtId="169" fontId="11" fillId="0" borderId="14" xfId="0" applyNumberFormat="1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justify" vertical="center" wrapText="1"/>
    </xf>
    <xf numFmtId="169" fontId="11" fillId="0" borderId="8" xfId="0" applyNumberFormat="1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justify" vertical="center" wrapText="1"/>
    </xf>
    <xf numFmtId="169" fontId="11" fillId="0" borderId="4" xfId="0" applyNumberFormat="1" applyFont="1" applyBorder="1" applyAlignment="1" applyProtection="1">
      <alignment horizontal="right" vertical="center"/>
    </xf>
    <xf numFmtId="0" fontId="4" fillId="0" borderId="15" xfId="0" applyFont="1" applyBorder="1" applyAlignment="1" applyProtection="1">
      <alignment horizontal="justify" vertical="center" wrapText="1"/>
    </xf>
    <xf numFmtId="169" fontId="11" fillId="0" borderId="15" xfId="0" applyNumberFormat="1" applyFont="1" applyBorder="1" applyAlignment="1" applyProtection="1">
      <alignment horizontal="right" vertical="center"/>
    </xf>
    <xf numFmtId="3" fontId="9" fillId="0" borderId="4" xfId="0" applyNumberFormat="1" applyFont="1" applyBorder="1" applyAlignment="1" applyProtection="1">
      <alignment horizontal="right" vertical="center"/>
    </xf>
    <xf numFmtId="166" fontId="4" fillId="0" borderId="18" xfId="0" applyNumberFormat="1" applyFont="1" applyBorder="1" applyAlignment="1" applyProtection="1">
      <alignment horizontal="right" vertical="center" wrapText="1"/>
      <protection hidden="1"/>
    </xf>
    <xf numFmtId="167" fontId="4" fillId="0" borderId="20" xfId="0" applyNumberFormat="1" applyFont="1" applyBorder="1" applyAlignment="1" applyProtection="1">
      <alignment horizontal="right" vertical="center" wrapText="1"/>
      <protection hidden="1"/>
    </xf>
    <xf numFmtId="172" fontId="13" fillId="0" borderId="16" xfId="0" applyNumberFormat="1" applyFont="1" applyFill="1" applyBorder="1" applyAlignment="1" applyProtection="1">
      <alignment horizontal="right" vertical="center"/>
      <protection hidden="1"/>
    </xf>
    <xf numFmtId="169" fontId="3" fillId="0" borderId="25" xfId="0" applyNumberFormat="1" applyFont="1" applyFill="1" applyBorder="1" applyAlignment="1" applyProtection="1">
      <alignment horizontal="center" vertical="center"/>
    </xf>
    <xf numFmtId="170" fontId="4" fillId="4" borderId="4" xfId="0" applyNumberFormat="1" applyFont="1" applyFill="1" applyBorder="1" applyAlignment="1" applyProtection="1">
      <alignment horizontal="left" vertical="center" wrapText="1"/>
    </xf>
    <xf numFmtId="173" fontId="3" fillId="3" borderId="19" xfId="0" applyNumberFormat="1" applyFont="1" applyFill="1" applyBorder="1" applyAlignment="1" applyProtection="1">
      <alignment horizontal="center" vertical="center"/>
      <protection locked="0"/>
    </xf>
    <xf numFmtId="174" fontId="3" fillId="3" borderId="18" xfId="0" applyNumberFormat="1" applyFont="1" applyFill="1" applyBorder="1" applyAlignment="1" applyProtection="1">
      <alignment horizontal="center" vertical="center"/>
      <protection locked="0"/>
    </xf>
    <xf numFmtId="174" fontId="3" fillId="3" borderId="26" xfId="0" applyNumberFormat="1" applyFont="1" applyFill="1" applyBorder="1" applyAlignment="1" applyProtection="1">
      <alignment horizontal="center" vertical="center"/>
      <protection locked="0"/>
    </xf>
    <xf numFmtId="174" fontId="3" fillId="3" borderId="19" xfId="0" applyNumberFormat="1" applyFont="1" applyFill="1" applyBorder="1" applyAlignment="1" applyProtection="1">
      <alignment horizontal="center" vertical="center"/>
      <protection locked="0"/>
    </xf>
    <xf numFmtId="174" fontId="3" fillId="3" borderId="23" xfId="0" applyNumberFormat="1" applyFont="1" applyFill="1" applyBorder="1" applyAlignment="1" applyProtection="1">
      <alignment horizontal="center" vertical="center"/>
      <protection locked="0"/>
    </xf>
    <xf numFmtId="174" fontId="3" fillId="3" borderId="27" xfId="0" applyNumberFormat="1" applyFont="1" applyFill="1" applyBorder="1" applyAlignment="1" applyProtection="1">
      <alignment horizontal="center" vertical="center"/>
      <protection locked="0"/>
    </xf>
    <xf numFmtId="174" fontId="3" fillId="3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vertical="center" wrapText="1"/>
    </xf>
    <xf numFmtId="173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Border="1" applyAlignment="1" applyProtection="1">
      <alignment horizontal="center" vertical="center" wrapText="1"/>
    </xf>
    <xf numFmtId="166" fontId="10" fillId="0" borderId="18" xfId="0" applyNumberFormat="1" applyFont="1" applyBorder="1" applyAlignment="1" applyProtection="1">
      <alignment horizontal="right" wrapText="1"/>
      <protection hidden="1"/>
    </xf>
    <xf numFmtId="9" fontId="3" fillId="3" borderId="19" xfId="0" applyNumberFormat="1" applyFont="1" applyFill="1" applyBorder="1" applyAlignment="1" applyProtection="1">
      <alignment horizontal="center" vertical="center"/>
      <protection locked="0"/>
    </xf>
    <xf numFmtId="9" fontId="3" fillId="0" borderId="29" xfId="0" applyNumberFormat="1" applyFont="1" applyFill="1" applyBorder="1" applyAlignment="1" applyProtection="1">
      <alignment horizontal="center" vertical="center"/>
    </xf>
    <xf numFmtId="170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 applyProtection="1">
      <alignment vertical="center"/>
    </xf>
    <xf numFmtId="0" fontId="0" fillId="0" borderId="28" xfId="0" applyBorder="1" applyProtection="1"/>
    <xf numFmtId="0" fontId="1" fillId="2" borderId="18" xfId="0" applyFont="1" applyFill="1" applyBorder="1" applyAlignment="1" applyProtection="1">
      <alignment vertical="center"/>
    </xf>
    <xf numFmtId="171" fontId="2" fillId="0" borderId="9" xfId="0" applyNumberFormat="1" applyFont="1" applyBorder="1" applyAlignment="1" applyProtection="1">
      <alignment horizontal="right" vertical="center" wrapText="1"/>
    </xf>
    <xf numFmtId="0" fontId="2" fillId="0" borderId="8" xfId="0" applyFont="1" applyBorder="1" applyAlignment="1" applyProtection="1">
      <alignment horizontal="justify" vertical="center" wrapText="1"/>
    </xf>
    <xf numFmtId="1" fontId="4" fillId="0" borderId="8" xfId="0" applyNumberFormat="1" applyFont="1" applyBorder="1" applyAlignment="1" applyProtection="1">
      <alignment horizontal="right" vertical="center" wrapText="1"/>
    </xf>
    <xf numFmtId="1" fontId="3" fillId="0" borderId="1" xfId="0" applyNumberFormat="1" applyFont="1" applyFill="1" applyBorder="1" applyAlignment="1" applyProtection="1">
      <alignment vertical="center" wrapText="1"/>
    </xf>
    <xf numFmtId="165" fontId="4" fillId="0" borderId="19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vertical="center" wrapText="1"/>
    </xf>
    <xf numFmtId="1" fontId="3" fillId="0" borderId="10" xfId="0" applyNumberFormat="1" applyFont="1" applyFill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 wrapText="1"/>
    </xf>
    <xf numFmtId="0" fontId="0" fillId="0" borderId="23" xfId="0" applyBorder="1" applyAlignment="1" applyProtection="1">
      <alignment vertical="center"/>
    </xf>
    <xf numFmtId="0" fontId="2" fillId="0" borderId="24" xfId="0" applyFont="1" applyBorder="1" applyAlignment="1" applyProtection="1">
      <alignment horizontal="center" vertical="center" wrapText="1"/>
    </xf>
    <xf numFmtId="0" fontId="0" fillId="0" borderId="0" xfId="0" applyBorder="1" applyProtection="1"/>
    <xf numFmtId="0" fontId="3" fillId="0" borderId="13" xfId="0" applyFont="1" applyBorder="1" applyAlignment="1" applyProtection="1">
      <alignment vertical="center" wrapText="1"/>
    </xf>
    <xf numFmtId="0" fontId="0" fillId="0" borderId="12" xfId="0" applyBorder="1" applyProtection="1"/>
    <xf numFmtId="0" fontId="5" fillId="0" borderId="5" xfId="0" applyFont="1" applyBorder="1" applyAlignment="1" applyProtection="1">
      <alignment vertical="center" wrapText="1"/>
    </xf>
    <xf numFmtId="3" fontId="0" fillId="0" borderId="0" xfId="0" applyNumberFormat="1" applyProtection="1"/>
    <xf numFmtId="0" fontId="0" fillId="0" borderId="0" xfId="0" applyAlignment="1" applyProtection="1">
      <alignment wrapText="1"/>
    </xf>
    <xf numFmtId="0" fontId="12" fillId="0" borderId="0" xfId="0" applyFont="1" applyProtection="1"/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165" fontId="4" fillId="3" borderId="21" xfId="0" applyNumberFormat="1" applyFont="1" applyFill="1" applyBorder="1" applyAlignment="1" applyProtection="1">
      <alignment horizontal="center" vertical="center"/>
      <protection locked="0"/>
    </xf>
    <xf numFmtId="165" fontId="4" fillId="3" borderId="19" xfId="0" applyNumberFormat="1" applyFont="1" applyFill="1" applyBorder="1" applyAlignment="1" applyProtection="1">
      <alignment horizontal="center" vertical="center"/>
      <protection locked="0"/>
    </xf>
    <xf numFmtId="165" fontId="4" fillId="3" borderId="2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72" fontId="13" fillId="0" borderId="4" xfId="0" applyNumberFormat="1" applyFont="1" applyFill="1" applyBorder="1" applyAlignment="1" applyProtection="1">
      <alignment horizontal="right" vertical="center"/>
      <protection hidden="1"/>
    </xf>
    <xf numFmtId="171" fontId="2" fillId="0" borderId="9" xfId="0" applyNumberFormat="1" applyFont="1" applyBorder="1" applyAlignment="1" applyProtection="1">
      <alignment horizontal="left" vertical="center" wrapText="1"/>
    </xf>
    <xf numFmtId="0" fontId="0" fillId="0" borderId="0" xfId="0" applyBorder="1" applyProtection="1">
      <protection locked="0"/>
    </xf>
    <xf numFmtId="165" fontId="6" fillId="0" borderId="0" xfId="0" applyNumberFormat="1" applyFont="1" applyBorder="1" applyAlignment="1" applyProtection="1">
      <alignment horizontal="center" vertical="top"/>
    </xf>
    <xf numFmtId="0" fontId="0" fillId="2" borderId="17" xfId="0" applyNumberFormat="1" applyFont="1" applyFill="1" applyBorder="1" applyAlignment="1" applyProtection="1">
      <alignment horizontal="center" vertical="center"/>
    </xf>
    <xf numFmtId="165" fontId="6" fillId="0" borderId="5" xfId="0" applyNumberFormat="1" applyFont="1" applyBorder="1" applyAlignment="1" applyProtection="1">
      <alignment vertical="top"/>
    </xf>
    <xf numFmtId="0" fontId="4" fillId="0" borderId="4" xfId="0" applyFont="1" applyBorder="1" applyProtection="1">
      <protection hidden="1"/>
    </xf>
    <xf numFmtId="175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left"/>
    </xf>
    <xf numFmtId="0" fontId="15" fillId="0" borderId="5" xfId="0" applyFont="1" applyBorder="1" applyAlignment="1">
      <alignment horizontal="left"/>
    </xf>
    <xf numFmtId="0" fontId="16" fillId="0" borderId="30" xfId="0" applyFont="1" applyBorder="1" applyAlignment="1">
      <alignment vertical="top" wrapText="1"/>
    </xf>
    <xf numFmtId="0" fontId="0" fillId="0" borderId="30" xfId="0" applyBorder="1" applyAlignment="1">
      <alignment vertical="top"/>
    </xf>
    <xf numFmtId="168" fontId="10" fillId="0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Standaard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200024</xdr:colOff>
      <xdr:row>0</xdr:row>
      <xdr:rowOff>76200</xdr:rowOff>
    </xdr:from>
    <xdr:to>
      <xdr:col>3</xdr:col>
      <xdr:colOff>860913</xdr:colOff>
      <xdr:row>1</xdr:row>
      <xdr:rowOff>2280</xdr:rowOff>
    </xdr:to>
    <xdr:pic>
      <xdr:nvPicPr>
        <xdr:cNvPr id="2" name="Afbeelding 1" descr="KplusV_logo">
          <a:extLst>
            <a:ext uri="{FF2B5EF4-FFF2-40B4-BE49-F238E27FC236}">
              <a16:creationId xmlns:a16="http://schemas.microsoft.com/office/drawing/2014/main" xmlns="" id="{BD27FAA0-4224-4945-B3D7-EE8FE57F5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49" y="76200"/>
          <a:ext cx="660889" cy="697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R66"/>
  <sheetViews>
    <sheetView showGridLines="0" tabSelected="1" showWhiteSpace="0" topLeftCell="A43" zoomScale="115" zoomScaleNormal="115" zoomScaleSheetLayoutView="85" zoomScalePageLayoutView="115" workbookViewId="0">
      <selection activeCell="C50" sqref="C50"/>
    </sheetView>
  </sheetViews>
  <sheetFormatPr defaultRowHeight="15" x14ac:dyDescent="0.25"/>
  <cols>
    <col min="1" max="1" width="1.42578125" style="1" customWidth="1"/>
    <col min="2" max="2" width="55" style="1" customWidth="1"/>
    <col min="3" max="3" width="11" style="1" customWidth="1"/>
    <col min="4" max="4" width="14.5703125" style="1" customWidth="1"/>
    <col min="5" max="7" width="13.28515625" customWidth="1"/>
    <col min="8" max="18" width="9.140625" style="89"/>
    <col min="19" max="16384" width="9.140625" style="1"/>
  </cols>
  <sheetData>
    <row r="1" spans="2:7" ht="60.75" customHeight="1" x14ac:dyDescent="0.25"/>
    <row r="2" spans="2:7" ht="18" customHeight="1" x14ac:dyDescent="0.35">
      <c r="B2" s="2" t="s">
        <v>12</v>
      </c>
    </row>
    <row r="4" spans="2:7" x14ac:dyDescent="0.25">
      <c r="B4" s="3" t="s">
        <v>13</v>
      </c>
      <c r="C4" s="3"/>
      <c r="D4" s="84" t="s">
        <v>34</v>
      </c>
    </row>
    <row r="5" spans="2:7" x14ac:dyDescent="0.25">
      <c r="B5" s="6" t="s">
        <v>35</v>
      </c>
      <c r="C5" s="6"/>
      <c r="D5" s="63" t="s">
        <v>36</v>
      </c>
    </row>
    <row r="6" spans="2:7" x14ac:dyDescent="0.25">
      <c r="B6" s="57" t="s">
        <v>38</v>
      </c>
      <c r="C6" s="57"/>
      <c r="D6" s="58">
        <f>IF(D5="nee",2,IF(D5="ja",8,"FOUT"))</f>
        <v>2</v>
      </c>
    </row>
    <row r="8" spans="2:7" x14ac:dyDescent="0.25">
      <c r="B8" s="3" t="s">
        <v>3</v>
      </c>
      <c r="C8" s="3"/>
      <c r="D8" s="3"/>
    </row>
    <row r="9" spans="2:7" ht="15.75" thickBot="1" x14ac:dyDescent="0.3">
      <c r="B9" s="31"/>
      <c r="C9" s="32"/>
      <c r="D9" s="64"/>
    </row>
    <row r="10" spans="2:7" ht="15.75" thickBot="1" x14ac:dyDescent="0.3">
      <c r="B10" s="26" t="s">
        <v>0</v>
      </c>
      <c r="C10" s="98" t="s">
        <v>14</v>
      </c>
      <c r="D10" s="98"/>
    </row>
    <row r="11" spans="2:7" x14ac:dyDescent="0.25">
      <c r="B11" s="29" t="s">
        <v>17</v>
      </c>
      <c r="C11" s="29"/>
      <c r="D11" s="30">
        <v>0</v>
      </c>
    </row>
    <row r="12" spans="2:7" x14ac:dyDescent="0.25">
      <c r="B12" s="6" t="s">
        <v>16</v>
      </c>
      <c r="C12" s="6"/>
      <c r="D12" s="24">
        <v>0</v>
      </c>
    </row>
    <row r="13" spans="2:7" ht="15.75" thickBot="1" x14ac:dyDescent="0.3">
      <c r="B13" s="12" t="s">
        <v>15</v>
      </c>
      <c r="C13" s="12"/>
      <c r="D13" s="49">
        <f>D12+D11</f>
        <v>0</v>
      </c>
    </row>
    <row r="14" spans="2:7" ht="15.75" thickBot="1" x14ac:dyDescent="0.3">
      <c r="B14" s="7" t="s">
        <v>1</v>
      </c>
      <c r="C14" s="8">
        <f>C52</f>
        <v>41496</v>
      </c>
      <c r="D14" s="97">
        <f>D13*C14</f>
        <v>0</v>
      </c>
    </row>
    <row r="15" spans="2:7" ht="15.75" thickBot="1" x14ac:dyDescent="0.3">
      <c r="B15" s="9"/>
      <c r="C15" s="10"/>
      <c r="D15" s="95"/>
    </row>
    <row r="16" spans="2:7" x14ac:dyDescent="0.25">
      <c r="B16" s="3" t="s">
        <v>4</v>
      </c>
      <c r="C16" s="3"/>
      <c r="D16" s="85" t="s">
        <v>45</v>
      </c>
      <c r="E16" s="85" t="s">
        <v>45</v>
      </c>
      <c r="F16" s="85" t="s">
        <v>45</v>
      </c>
      <c r="G16" s="85" t="s">
        <v>45</v>
      </c>
    </row>
    <row r="17" spans="2:8" x14ac:dyDescent="0.25">
      <c r="B17" s="21" t="s">
        <v>2</v>
      </c>
      <c r="C17" s="59" t="s">
        <v>5</v>
      </c>
      <c r="D17" s="60" t="s">
        <v>7</v>
      </c>
      <c r="E17" s="60" t="s">
        <v>7</v>
      </c>
      <c r="F17" s="60" t="s">
        <v>7</v>
      </c>
      <c r="G17" s="60" t="s">
        <v>7</v>
      </c>
    </row>
    <row r="18" spans="2:8" x14ac:dyDescent="0.25">
      <c r="B18" s="11" t="s">
        <v>6</v>
      </c>
      <c r="C18" s="62">
        <f>(D18*D19+E18*E19+F18*F19+G18*G19)/$D$6</f>
        <v>1</v>
      </c>
      <c r="D18" s="61">
        <v>1</v>
      </c>
      <c r="E18" s="61">
        <v>0</v>
      </c>
      <c r="F18" s="61">
        <v>0</v>
      </c>
      <c r="G18" s="61">
        <v>0</v>
      </c>
    </row>
    <row r="19" spans="2:8" x14ac:dyDescent="0.25">
      <c r="B19" s="96" t="str">
        <f>CONCATENATE("Aantal jaar van contracttermijn (",D6," jaar) in gebruik?")</f>
        <v>Aantal jaar van contracttermijn (2 jaar) in gebruik?</v>
      </c>
      <c r="C19" s="65"/>
      <c r="D19" s="50">
        <v>2</v>
      </c>
      <c r="E19" s="50">
        <v>0</v>
      </c>
      <c r="F19" s="50">
        <v>0</v>
      </c>
      <c r="G19" s="50">
        <v>0</v>
      </c>
    </row>
    <row r="20" spans="2:8" x14ac:dyDescent="0.25">
      <c r="B20" s="22"/>
      <c r="C20" s="23"/>
      <c r="D20" s="45"/>
      <c r="E20" s="45"/>
      <c r="F20" s="45"/>
      <c r="G20" s="45"/>
    </row>
    <row r="21" spans="2:8" x14ac:dyDescent="0.25">
      <c r="B21" s="3" t="s">
        <v>18</v>
      </c>
      <c r="C21" s="3"/>
      <c r="D21" s="66"/>
      <c r="E21" s="66"/>
      <c r="F21" s="66"/>
      <c r="G21" s="66"/>
    </row>
    <row r="22" spans="2:8" ht="15.75" thickBot="1" x14ac:dyDescent="0.3">
      <c r="B22" s="27"/>
      <c r="C22" s="28"/>
      <c r="D22" s="46"/>
      <c r="E22" s="46"/>
      <c r="F22" s="46"/>
      <c r="G22" s="46"/>
    </row>
    <row r="23" spans="2:8" ht="34.5" thickBot="1" x14ac:dyDescent="0.3">
      <c r="B23" s="26" t="s">
        <v>0</v>
      </c>
      <c r="C23" s="91" t="s">
        <v>42</v>
      </c>
      <c r="D23" s="99" t="s">
        <v>43</v>
      </c>
      <c r="E23" s="100"/>
      <c r="F23" s="100"/>
      <c r="G23" s="100"/>
      <c r="H23" s="92"/>
    </row>
    <row r="24" spans="2:8" x14ac:dyDescent="0.25">
      <c r="B24" s="68" t="s">
        <v>19</v>
      </c>
      <c r="C24" s="69">
        <v>-67</v>
      </c>
      <c r="D24" s="86">
        <v>0</v>
      </c>
      <c r="E24" s="86">
        <v>0</v>
      </c>
      <c r="F24" s="86">
        <v>0</v>
      </c>
      <c r="G24" s="86">
        <v>0</v>
      </c>
    </row>
    <row r="25" spans="2:8" x14ac:dyDescent="0.25">
      <c r="B25" s="6" t="s">
        <v>46</v>
      </c>
      <c r="C25" s="70">
        <v>-50</v>
      </c>
      <c r="D25" s="71">
        <f>IF(SUM(D26:D29)&lt;&gt;0,1,0)</f>
        <v>0</v>
      </c>
      <c r="E25" s="71">
        <f>IF(SUM(E26:E29)&lt;&gt;0,1,0)</f>
        <v>0</v>
      </c>
      <c r="F25" s="71">
        <f>IF(SUM(F26:F29)&lt;&gt;0,1,0)</f>
        <v>0</v>
      </c>
      <c r="G25" s="71">
        <f>IF(SUM(G26:G29)&lt;&gt;0,1,0)</f>
        <v>0</v>
      </c>
    </row>
    <row r="26" spans="2:8" x14ac:dyDescent="0.25">
      <c r="B26" s="29" t="s">
        <v>47</v>
      </c>
      <c r="C26" s="70">
        <v>-111</v>
      </c>
      <c r="D26" s="87">
        <v>0</v>
      </c>
      <c r="E26" s="87">
        <v>0</v>
      </c>
      <c r="F26" s="87">
        <v>0</v>
      </c>
      <c r="G26" s="87">
        <v>0</v>
      </c>
    </row>
    <row r="27" spans="2:8" x14ac:dyDescent="0.25">
      <c r="B27" s="29" t="s">
        <v>48</v>
      </c>
      <c r="C27" s="70">
        <v>-86</v>
      </c>
      <c r="D27" s="87">
        <v>0</v>
      </c>
      <c r="E27" s="87">
        <v>0</v>
      </c>
      <c r="F27" s="87">
        <v>0</v>
      </c>
      <c r="G27" s="87">
        <v>0</v>
      </c>
    </row>
    <row r="28" spans="2:8" x14ac:dyDescent="0.25">
      <c r="B28" s="29" t="s">
        <v>49</v>
      </c>
      <c r="C28" s="70">
        <v>-132</v>
      </c>
      <c r="D28" s="87">
        <v>0</v>
      </c>
      <c r="E28" s="87">
        <v>0</v>
      </c>
      <c r="F28" s="87">
        <v>0</v>
      </c>
      <c r="G28" s="87">
        <v>0</v>
      </c>
    </row>
    <row r="29" spans="2:8" ht="15.75" thickBot="1" x14ac:dyDescent="0.3">
      <c r="B29" s="72" t="s">
        <v>50</v>
      </c>
      <c r="C29" s="73">
        <v>-178</v>
      </c>
      <c r="D29" s="88">
        <v>0</v>
      </c>
      <c r="E29" s="88">
        <v>0</v>
      </c>
      <c r="F29" s="88">
        <v>0</v>
      </c>
      <c r="G29" s="88">
        <v>0</v>
      </c>
    </row>
    <row r="30" spans="2:8" ht="15.75" thickBot="1" x14ac:dyDescent="0.3">
      <c r="B30" s="74" t="s">
        <v>20</v>
      </c>
      <c r="C30" s="67"/>
      <c r="D30" s="47">
        <f>($C$29*D29+$C$28*D28+$C$27*D27+$C$26*D26+$C$25*D25+$C$24*D24)*D18*D19/$D$6</f>
        <v>0</v>
      </c>
      <c r="E30" s="47">
        <f>($C$29*E29+$C$28*E28+$C$27*E27+$C$26*E26+$C$25*E25+$C$24*E24)*E18*E19/$D$6</f>
        <v>0</v>
      </c>
      <c r="F30" s="47">
        <f>($C$29*F29+$C$28*F28+$C$27*F27+$C$26*F26+$C$25*F25+$C$24*F24)*F18*F19/$D$6</f>
        <v>0</v>
      </c>
      <c r="G30" s="47">
        <f>($C$29*G29+$C$28*G28+$C$27*G27+$C$26*G26+$C$25*G25+$C$24*G24)*G18*G19/$D$6</f>
        <v>0</v>
      </c>
    </row>
    <row r="31" spans="2:8" ht="22.5" customHeight="1" x14ac:dyDescent="0.25">
      <c r="B31" s="101" t="s">
        <v>44</v>
      </c>
      <c r="C31" s="101"/>
      <c r="D31" s="101"/>
      <c r="E31" s="102"/>
      <c r="F31" s="102"/>
      <c r="G31" s="102"/>
      <c r="H31" s="92"/>
    </row>
    <row r="32" spans="2:8" ht="15.75" thickBot="1" x14ac:dyDescent="0.3">
      <c r="B32" s="25"/>
      <c r="C32" s="12"/>
      <c r="D32" s="93" t="str">
        <f>IF(D24+SUM(D26:D29)&gt;1,"FOUT, MEER DAN 1", "")</f>
        <v/>
      </c>
      <c r="E32" s="93" t="str">
        <f>IF(E24+SUM(E26:E29)&gt;1,"FOUT, MEER DAN 1", "")</f>
        <v/>
      </c>
      <c r="F32" s="93" t="str">
        <f>IF(F24+SUM(F26:F29)&gt;1,"FOUT, MEER DAN 1", "")</f>
        <v/>
      </c>
      <c r="G32" s="93" t="str">
        <f>IF(G24+SUM(G26:G29)&gt;1,"FOUT, MEER DAN 1", "")</f>
        <v/>
      </c>
      <c r="H32" s="92"/>
    </row>
    <row r="33" spans="1:7" x14ac:dyDescent="0.25">
      <c r="B33" s="3" t="s">
        <v>21</v>
      </c>
      <c r="C33" s="3"/>
      <c r="D33" s="94" t="str">
        <f>D16</f>
        <v>xxx te yyy</v>
      </c>
      <c r="E33" s="94" t="str">
        <f>E16</f>
        <v>xxx te yyy</v>
      </c>
      <c r="F33" s="94" t="str">
        <f>F16</f>
        <v>xxx te yyy</v>
      </c>
      <c r="G33" s="94" t="str">
        <f>G16</f>
        <v>xxx te yyy</v>
      </c>
    </row>
    <row r="34" spans="1:7" x14ac:dyDescent="0.25">
      <c r="B34" s="4"/>
      <c r="C34" s="4"/>
      <c r="D34" s="75"/>
      <c r="E34" s="75"/>
      <c r="F34" s="75"/>
      <c r="G34" s="75"/>
    </row>
    <row r="35" spans="1:7" ht="19.5" customHeight="1" x14ac:dyDescent="0.25">
      <c r="B35" s="5" t="s">
        <v>0</v>
      </c>
      <c r="C35" s="16" t="s">
        <v>30</v>
      </c>
      <c r="D35" s="76" t="s">
        <v>31</v>
      </c>
      <c r="E35" s="76" t="s">
        <v>31</v>
      </c>
      <c r="F35" s="76" t="s">
        <v>31</v>
      </c>
      <c r="G35" s="76" t="s">
        <v>31</v>
      </c>
    </row>
    <row r="36" spans="1:7" x14ac:dyDescent="0.25">
      <c r="B36" s="17" t="s">
        <v>23</v>
      </c>
      <c r="C36" s="18"/>
      <c r="D36" s="48"/>
      <c r="E36" s="48"/>
      <c r="F36" s="48"/>
      <c r="G36" s="48"/>
    </row>
    <row r="37" spans="1:7" ht="22.5" x14ac:dyDescent="0.25">
      <c r="B37" s="19" t="s">
        <v>22</v>
      </c>
      <c r="C37" s="20">
        <v>5043</v>
      </c>
      <c r="D37" s="51">
        <v>0</v>
      </c>
      <c r="E37" s="51">
        <v>0</v>
      </c>
      <c r="F37" s="51">
        <v>0</v>
      </c>
      <c r="G37" s="51">
        <v>0</v>
      </c>
    </row>
    <row r="38" spans="1:7" x14ac:dyDescent="0.25">
      <c r="B38" s="17" t="s">
        <v>24</v>
      </c>
      <c r="C38" s="18"/>
      <c r="D38" s="48"/>
      <c r="E38" s="48"/>
      <c r="F38" s="48"/>
      <c r="G38" s="48"/>
    </row>
    <row r="39" spans="1:7" ht="22.5" x14ac:dyDescent="0.25">
      <c r="B39" s="19" t="s">
        <v>52</v>
      </c>
      <c r="C39" s="20">
        <v>12652</v>
      </c>
      <c r="D39" s="51">
        <v>0</v>
      </c>
      <c r="E39" s="51">
        <v>0</v>
      </c>
      <c r="F39" s="51">
        <v>0</v>
      </c>
      <c r="G39" s="51">
        <v>0</v>
      </c>
    </row>
    <row r="40" spans="1:7" x14ac:dyDescent="0.25">
      <c r="B40" s="17" t="s">
        <v>25</v>
      </c>
      <c r="C40" s="18"/>
      <c r="D40" s="48"/>
      <c r="E40" s="48"/>
      <c r="F40" s="48"/>
      <c r="G40" s="48"/>
    </row>
    <row r="41" spans="1:7" ht="26.25" customHeight="1" x14ac:dyDescent="0.25">
      <c r="B41" s="36" t="s">
        <v>26</v>
      </c>
      <c r="C41" s="37">
        <v>3748</v>
      </c>
      <c r="D41" s="52">
        <v>0</v>
      </c>
      <c r="E41" s="52">
        <v>0</v>
      </c>
      <c r="F41" s="52">
        <v>0</v>
      </c>
      <c r="G41" s="52">
        <v>0</v>
      </c>
    </row>
    <row r="42" spans="1:7" ht="22.5" x14ac:dyDescent="0.25">
      <c r="B42" s="40" t="s">
        <v>53</v>
      </c>
      <c r="C42" s="41">
        <v>1635</v>
      </c>
      <c r="D42" s="53">
        <v>0</v>
      </c>
      <c r="E42" s="53">
        <v>0</v>
      </c>
      <c r="F42" s="53">
        <v>0</v>
      </c>
      <c r="G42" s="53">
        <v>0</v>
      </c>
    </row>
    <row r="43" spans="1:7" ht="22.5" x14ac:dyDescent="0.25">
      <c r="B43" s="38" t="s">
        <v>54</v>
      </c>
      <c r="C43" s="39">
        <v>933</v>
      </c>
      <c r="D43" s="54">
        <v>0</v>
      </c>
      <c r="E43" s="54">
        <v>0</v>
      </c>
      <c r="F43" s="54">
        <v>0</v>
      </c>
      <c r="G43" s="54">
        <v>0</v>
      </c>
    </row>
    <row r="44" spans="1:7" ht="22.5" x14ac:dyDescent="0.25">
      <c r="B44" s="42" t="s">
        <v>27</v>
      </c>
      <c r="C44" s="43">
        <v>2212</v>
      </c>
      <c r="D44" s="55">
        <v>0</v>
      </c>
      <c r="E44" s="55">
        <v>0</v>
      </c>
      <c r="F44" s="55">
        <v>0</v>
      </c>
      <c r="G44" s="55">
        <v>0</v>
      </c>
    </row>
    <row r="45" spans="1:7" ht="22.5" x14ac:dyDescent="0.25">
      <c r="A45" s="15"/>
      <c r="B45" s="40" t="s">
        <v>28</v>
      </c>
      <c r="C45" s="41">
        <v>3273</v>
      </c>
      <c r="D45" s="53">
        <v>0</v>
      </c>
      <c r="E45" s="53">
        <v>0</v>
      </c>
      <c r="F45" s="53">
        <v>0</v>
      </c>
      <c r="G45" s="53">
        <v>0</v>
      </c>
    </row>
    <row r="46" spans="1:7" ht="22.5" x14ac:dyDescent="0.25">
      <c r="B46" s="40" t="s">
        <v>41</v>
      </c>
      <c r="C46" s="41">
        <v>6355</v>
      </c>
      <c r="D46" s="53">
        <v>0</v>
      </c>
      <c r="E46" s="53">
        <v>0</v>
      </c>
      <c r="F46" s="53">
        <v>0</v>
      </c>
      <c r="G46" s="53">
        <v>0</v>
      </c>
    </row>
    <row r="47" spans="1:7" ht="22.5" x14ac:dyDescent="0.25">
      <c r="B47" s="40" t="s">
        <v>29</v>
      </c>
      <c r="C47" s="41">
        <v>2550</v>
      </c>
      <c r="D47" s="53">
        <v>0</v>
      </c>
      <c r="E47" s="53">
        <v>0</v>
      </c>
      <c r="F47" s="53">
        <v>0</v>
      </c>
      <c r="G47" s="53">
        <v>0</v>
      </c>
    </row>
    <row r="48" spans="1:7" ht="25.5" customHeight="1" thickBot="1" x14ac:dyDescent="0.3">
      <c r="B48" s="40" t="s">
        <v>40</v>
      </c>
      <c r="C48" s="44">
        <v>3095</v>
      </c>
      <c r="D48" s="56">
        <v>0</v>
      </c>
      <c r="E48" s="56">
        <v>0</v>
      </c>
      <c r="F48" s="56">
        <v>0</v>
      </c>
      <c r="G48" s="56">
        <v>0</v>
      </c>
    </row>
    <row r="49" spans="2:7" x14ac:dyDescent="0.25">
      <c r="C49" s="77"/>
      <c r="D49" s="13">
        <f>(D48*$C$48+D47*$C$47+D46*$C$46+D45*$C$45+D44*$C$44+D43*$C$43+D42*$C$42+D41*$C$41+D39*$C$39+D37*$C$37)*D18*D19/$D$6</f>
        <v>0</v>
      </c>
      <c r="E49" s="13">
        <f>(E48*$C$48+E47*$C$47+E46*$C$46+E45*$C$45+E44*$C$44+E43*$C$43+E42*$C$42+E41*$C$41+E39*$C$39+E37*$C$37)*E18*E19/$D$6</f>
        <v>0</v>
      </c>
      <c r="F49" s="13">
        <f>(F48*$C$48+F47*$C$47+F46*$C$46+F45*$C$45+F44*$C$44+F43*$C$43+F42*$C$42+F41*$C$41+F39*$C$39+F37*$C$37)*F18*F19/$D$6</f>
        <v>0</v>
      </c>
      <c r="G49" s="13">
        <f>(G48*$C$48+G47*$C$47+G46*$C$46+G45*$C$45+G44*$C$44+G43*$C$43+G42*$C$42+G41*$C$41+G39*$C$39+G37*$C$37)*G18*G19/$D$6</f>
        <v>0</v>
      </c>
    </row>
    <row r="50" spans="2:7" x14ac:dyDescent="0.25">
      <c r="B50" s="78" t="s">
        <v>32</v>
      </c>
      <c r="C50" s="78">
        <v>7.0000000000000007E-2</v>
      </c>
      <c r="D50" s="90">
        <f>D49*$C$50*2</f>
        <v>0</v>
      </c>
      <c r="E50" s="90">
        <f t="shared" ref="E50:G50" si="0">E49*$C$50*2</f>
        <v>0</v>
      </c>
      <c r="F50" s="90">
        <f t="shared" si="0"/>
        <v>0</v>
      </c>
      <c r="G50" s="90">
        <f t="shared" si="0"/>
        <v>0</v>
      </c>
    </row>
    <row r="51" spans="2:7" ht="15.75" thickBot="1" x14ac:dyDescent="0.3">
      <c r="B51" s="79"/>
      <c r="C51" s="79"/>
      <c r="D51" s="103"/>
    </row>
    <row r="52" spans="2:7" ht="15.75" thickBot="1" x14ac:dyDescent="0.3">
      <c r="B52" s="74" t="s">
        <v>33</v>
      </c>
      <c r="C52" s="33">
        <f>SUM(C37:C48)</f>
        <v>41496</v>
      </c>
      <c r="D52" s="34">
        <f>SUM(D50:G50)/$C$52</f>
        <v>0</v>
      </c>
    </row>
    <row r="53" spans="2:7" ht="15.75" thickBot="1" x14ac:dyDescent="0.3">
      <c r="B53" s="74" t="s">
        <v>39</v>
      </c>
      <c r="C53" s="33"/>
      <c r="D53" s="34">
        <f>SUM(D30:G30)</f>
        <v>0</v>
      </c>
    </row>
    <row r="54" spans="2:7" ht="15.75" thickBot="1" x14ac:dyDescent="0.3">
      <c r="B54" s="80"/>
      <c r="C54" s="14"/>
      <c r="D54" s="35"/>
    </row>
    <row r="55" spans="2:7" ht="15.75" thickBot="1" x14ac:dyDescent="0.3">
      <c r="B55" s="74" t="s">
        <v>51</v>
      </c>
      <c r="C55" s="33"/>
      <c r="D55" s="34">
        <f>D52+D53</f>
        <v>0</v>
      </c>
    </row>
    <row r="57" spans="2:7" x14ac:dyDescent="0.25">
      <c r="B57" s="1" t="s">
        <v>8</v>
      </c>
      <c r="C57" s="81" t="s">
        <v>9</v>
      </c>
    </row>
    <row r="58" spans="2:7" x14ac:dyDescent="0.25">
      <c r="B58" s="1" t="s">
        <v>10</v>
      </c>
      <c r="C58" s="1" t="s">
        <v>9</v>
      </c>
    </row>
    <row r="59" spans="2:7" x14ac:dyDescent="0.25">
      <c r="B59" s="1" t="s">
        <v>11</v>
      </c>
      <c r="C59" s="81" t="s">
        <v>9</v>
      </c>
    </row>
    <row r="60" spans="2:7" x14ac:dyDescent="0.25">
      <c r="B60" s="82"/>
    </row>
    <row r="61" spans="2:7" x14ac:dyDescent="0.25">
      <c r="B61" s="83" t="s">
        <v>37</v>
      </c>
    </row>
    <row r="62" spans="2:7" x14ac:dyDescent="0.25">
      <c r="B62" s="83" t="s">
        <v>36</v>
      </c>
    </row>
    <row r="64" spans="2:7" x14ac:dyDescent="0.25">
      <c r="C64" s="81"/>
    </row>
    <row r="65" spans="3:3" x14ac:dyDescent="0.25">
      <c r="C65" s="81"/>
    </row>
    <row r="66" spans="3:3" x14ac:dyDescent="0.25">
      <c r="C66" s="81"/>
    </row>
  </sheetData>
  <sheetProtection password="9734" sheet="1" objects="1" scenarios="1" formatColumns="0" autoFilter="0"/>
  <protectedRanges>
    <protectedRange sqref="D41:G48" name="wissellocaties"/>
    <protectedRange sqref="D39:G39" name="nieuwdorp"/>
    <protectedRange sqref="D37:G37" name="schouwen"/>
    <protectedRange sqref="D26:G29" name="vergisten"/>
    <protectedRange sqref="D24:G24" name="composteren"/>
    <protectedRange sqref="D4" name="inschrijver naam"/>
    <protectedRange sqref="D5" name="variant?"/>
    <protectedRange sqref="D11:D12" name="tarieven"/>
    <protectedRange sqref="D16:G16" name="naam installaties"/>
    <protectedRange sqref="D18:G19" name="verhouding installaties"/>
  </protectedRanges>
  <mergeCells count="3">
    <mergeCell ref="C10:D10"/>
    <mergeCell ref="D23:G23"/>
    <mergeCell ref="B31:G31"/>
  </mergeCells>
  <conditionalFormatting sqref="C18">
    <cfRule type="cellIs" dxfId="0" priority="61" operator="notEqual">
      <formula>1</formula>
    </cfRule>
  </conditionalFormatting>
  <dataValidations count="1">
    <dataValidation type="list" allowBlank="1" showInputMessage="1" showErrorMessage="1" sqref="D5:G5">
      <formula1>$B$61:$B$62</formula1>
    </dataValidation>
  </dataValidations>
  <pageMargins left="0.70866141732283472" right="0.70866141732283472" top="0.74803149606299213" bottom="0.74803149606299213" header="0.31496062992125984" footer="0.31496062992125984"/>
  <pageSetup paperSize="9" scale="69" fitToWidth="2" orientation="portrait" r:id="rId1"/>
  <headerFooter alignWithMargins="0">
    <oddHeader>&amp;CPagina &amp;P van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Inschrijfformulier</vt:lpstr>
      <vt:lpstr>Inschrijfformulier!Afdrukbereik</vt:lpstr>
    </vt:vector>
  </TitlesOfParts>
  <Company>KplusV organisatieadvies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ABA_WS0087</dc:creator>
  <cp:lastModifiedBy>ABA_WS0198</cp:lastModifiedBy>
  <cp:lastPrinted>2016-12-12T21:32:12Z</cp:lastPrinted>
  <dcterms:created xsi:type="dcterms:W3CDTF">2014-02-04T10:05:18Z</dcterms:created>
  <dcterms:modified xsi:type="dcterms:W3CDTF">2017-01-26T14:01:28Z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